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33D9271D-967A-4DF0-9A47-207778CBE7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I12" i="1"/>
  <c r="I4" i="1"/>
  <c r="I5" i="1"/>
  <c r="I6" i="1"/>
  <c r="I7" i="1"/>
  <c r="I8" i="1"/>
  <c r="I9" i="1"/>
  <c r="I10" i="1"/>
  <c r="I11" i="1"/>
  <c r="I3" i="1"/>
  <c r="B24" i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</calcChain>
</file>

<file path=xl/sharedStrings.xml><?xml version="1.0" encoding="utf-8"?>
<sst xmlns="http://schemas.openxmlformats.org/spreadsheetml/2006/main" count="19" uniqueCount="19">
  <si>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</si>
  <si>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</si>
  <si>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</si>
  <si>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</si>
  <si>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</si>
  <si>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</si>
  <si>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</si>
  <si>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</si>
  <si>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</si>
  <si>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</si>
  <si>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</si>
  <si>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</si>
  <si>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</si>
  <si>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</si>
  <si>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</si>
  <si>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</si>
  <si>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2) Nejistota typu A: 1,485</t>
  </si>
  <si>
    <t>1) Průměr :57,16 K</t>
  </si>
  <si>
    <r>
      <t xml:space="preserve">3) Výsledna hodnota oteplení : 57,16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1,485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</si>
</sst>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56.850000000000009</c:v>
                </c:pt>
                <c:pt idx="1">
                  <c:v>55.949999999999996</c:v>
                </c:pt>
                <c:pt idx="2">
                  <c:v>57.650000000000006</c:v>
                </c:pt>
                <c:pt idx="3">
                  <c:v>56.149999999999991</c:v>
                </c:pt>
                <c:pt idx="4">
                  <c:v>54.699999999999996</c:v>
                </c:pt>
                <c:pt idx="5">
                  <c:v>56.100000000000009</c:v>
                </c:pt>
                <c:pt idx="6">
                  <c:v>57.45</c:v>
                </c:pt>
                <c:pt idx="7">
                  <c:v>58.95</c:v>
                </c:pt>
                <c:pt idx="8">
                  <c:v>58.4</c:v>
                </c:pt>
                <c:pt idx="9">
                  <c:v>59.4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M25" sqref="M25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80.900000000000006</v>
      </c>
      <c r="G3" s="3">
        <f>F3-E3</f>
        <v>56.850000000000009</v>
      </c>
      <c r="H3" t="s">
        <v>15</v>
      </c>
      <c r="I3">
        <f>57.16-G3</f>
        <v>0.30999999999998806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80.599999999999994</v>
      </c>
      <c r="G4" s="3">
        <f t="shared" ref="G4:G11" si="1">F4-E4</f>
        <v>55.949999999999996</v>
      </c>
      <c r="H4" t="s">
        <v>7</v>
      </c>
      <c r="I4">
        <f t="shared" ref="I4:I11" si="2">57.16-G4</f>
        <v>1.2100000000000009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81.900000000000006</v>
      </c>
      <c r="G5" s="3">
        <f t="shared" si="1"/>
        <v>57.650000000000006</v>
      </c>
      <c r="H5" s="4" t="s">
        <v>8</v>
      </c>
      <c r="I5">
        <f t="shared" si="2"/>
        <v>-0.49000000000000909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81.599999999999994</v>
      </c>
      <c r="G6" s="3">
        <f t="shared" si="1"/>
        <v>56.149999999999991</v>
      </c>
      <c r="H6" t="s">
        <v>9</v>
      </c>
      <c r="I6">
        <f t="shared" si="2"/>
        <v>1.0100000000000051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80.3</v>
      </c>
      <c r="G7" s="3">
        <f t="shared" si="1"/>
        <v>54.699999999999996</v>
      </c>
      <c r="H7" t="s">
        <v>10</v>
      </c>
      <c r="I7">
        <f t="shared" si="2"/>
        <v>2.4600000000000009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81.900000000000006</v>
      </c>
      <c r="G8" s="3">
        <f t="shared" si="1"/>
        <v>56.100000000000009</v>
      </c>
      <c r="H8" t="s">
        <v>11</v>
      </c>
      <c r="I8">
        <f t="shared" si="2"/>
        <v>1.0599999999999881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82.5</v>
      </c>
      <c r="G9" s="3">
        <f t="shared" si="1"/>
        <v>57.45</v>
      </c>
      <c r="H9" t="s">
        <v>12</v>
      </c>
      <c r="I9">
        <f t="shared" si="2"/>
        <v>-0.29000000000000625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81.7</v>
      </c>
      <c r="G10" s="3">
        <f t="shared" si="1"/>
        <v>58.95</v>
      </c>
      <c r="H10" t="s">
        <v>13</v>
      </c>
      <c r="I10">
        <f t="shared" si="2"/>
        <v>-1.7900000000000063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82</v>
      </c>
      <c r="G11" s="3">
        <f t="shared" si="1"/>
        <v>58.4</v>
      </c>
      <c r="H11" t="s">
        <v>14</v>
      </c>
      <c r="I11">
        <f t="shared" si="2"/>
        <v>-1.240000000000002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83.3</v>
      </c>
      <c r="G12" s="3">
        <f>F12-E12</f>
        <v>59.4</v>
      </c>
      <c r="H12" s="7">
        <v>5.0175999999999998</v>
      </c>
      <c r="I12">
        <f>57.16-G12</f>
        <v>-2.240000000000002</v>
      </c>
    </row>
    <row r="14" spans="1:11" x14ac:dyDescent="0.25">
      <c r="J14" s="2"/>
      <c r="K14" s="2"/>
    </row>
    <row r="15" spans="1:11" x14ac:dyDescent="0.25">
      <c r="A15" s="6" t="s">
        <v>6</v>
      </c>
      <c r="B15" s="6"/>
      <c r="C15" s="6"/>
      <c r="D15" s="6"/>
      <c r="E15" s="6"/>
      <c r="F15" s="6"/>
      <c r="G15" s="6"/>
      <c r="H15" s="6"/>
      <c r="I15" s="6"/>
      <c r="J15" s="2"/>
      <c r="K15" s="2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</row>
    <row r="17" spans="1:11" x14ac:dyDescent="0.25">
      <c r="A17" s="6" t="s">
        <v>17</v>
      </c>
      <c r="B17" s="6"/>
      <c r="C17" s="6"/>
      <c r="D17" s="6"/>
      <c r="E17" s="6"/>
      <c r="F17" s="6"/>
      <c r="G17" s="6"/>
      <c r="H17" s="6"/>
      <c r="I17" s="6"/>
      <c r="J17" s="2"/>
      <c r="K17" s="2"/>
    </row>
    <row r="18" spans="1:1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2"/>
      <c r="K18" s="2"/>
    </row>
    <row r="19" spans="1:11" x14ac:dyDescent="0.25">
      <c r="A19" s="6" t="s">
        <v>18</v>
      </c>
      <c r="B19" s="6"/>
      <c r="C19" s="6"/>
      <c r="D19" s="6"/>
      <c r="E19" s="6"/>
      <c r="F19" s="6"/>
      <c r="G19" s="6"/>
      <c r="H19" s="6"/>
      <c r="I19" s="6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>
        <f>AVERAGE(G3:G12)</f>
        <v>57.160000000000004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Q22" sqref="Q2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2020-07-13T12:23:34Z</dcterms:modified>
</cp:coreProperties>
</file>